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7945" windowHeight="12540"/>
  </bookViews>
  <sheets>
    <sheet name="Sheet1" sheetId="1" r:id="rId1"/>
  </sheets>
  <calcPr calcId="0"/>
</workbook>
</file>

<file path=xl/calcChain.xml><?xml version="1.0" encoding="utf-8"?>
<calcChain xmlns="http://schemas.openxmlformats.org/spreadsheetml/2006/main">
  <c r="C3" i="1"/>
  <c r="G8"/>
  <c r="G9"/>
  <c r="G10"/>
  <c r="G19"/>
  <c r="G20"/>
  <c r="G21"/>
  <c r="G22"/>
  <c r="G23"/>
  <c r="G24"/>
  <c r="G25"/>
  <c r="G26"/>
  <c r="G27"/>
  <c r="G28"/>
  <c r="G29"/>
  <c r="G30"/>
  <c r="G36"/>
  <c r="G37"/>
  <c r="G38"/>
  <c r="G39"/>
  <c r="G44"/>
  <c r="G45"/>
  <c r="G46"/>
  <c r="G47"/>
  <c r="G48"/>
  <c r="G49"/>
  <c r="G50"/>
  <c r="G51"/>
  <c r="G53"/>
  <c r="G54"/>
  <c r="G55"/>
  <c r="G57"/>
  <c r="G58"/>
  <c r="G59"/>
  <c r="G60"/>
  <c r="G61"/>
  <c r="G63"/>
  <c r="G64"/>
  <c r="G65"/>
  <c r="G66"/>
  <c r="G67"/>
  <c r="G68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100"/>
  <c r="G101"/>
  <c r="G102"/>
  <c r="G103"/>
  <c r="G104"/>
  <c r="G105"/>
  <c r="G107"/>
  <c r="G108"/>
  <c r="G109"/>
  <c r="G110"/>
  <c r="G111"/>
  <c r="G112"/>
  <c r="G114"/>
  <c r="G115"/>
  <c r="G116"/>
  <c r="G117"/>
  <c r="G118"/>
  <c r="G119"/>
  <c r="G120"/>
  <c r="G121"/>
  <c r="G122"/>
  <c r="G124"/>
  <c r="G125"/>
  <c r="G126"/>
  <c r="G127"/>
  <c r="G128"/>
</calcChain>
</file>

<file path=xl/sharedStrings.xml><?xml version="1.0" encoding="utf-8"?>
<sst xmlns="http://schemas.openxmlformats.org/spreadsheetml/2006/main" count="362" uniqueCount="149">
  <si>
    <t xml:space="preserve"> </t>
  </si>
  <si>
    <t>A01</t>
  </si>
  <si>
    <t>BATERIE DŘEZOVÁ NÁSTĚNNÁ CHROM A SILK MOVE KERAM KARTUŠÍ</t>
  </si>
  <si>
    <t>BOURÁNÍ PODLAH DO 100 MM</t>
  </si>
  <si>
    <t>Bučovice</t>
  </si>
  <si>
    <t>CELKEM DEMONTÁŽE A BOURÁNÍ</t>
  </si>
  <si>
    <t>CELKEM KOVOVÉ KONSTRUKCE</t>
  </si>
  <si>
    <t>CELKEM PŘEMÍSTĚNÍ VÝKOPKU/SUTI</t>
  </si>
  <si>
    <t>CELKEM STAVEBNÍ PRÁCE HSV, PSV A VRN BEZ DPH</t>
  </si>
  <si>
    <t>CELKEM STROJNÍ VYBAVENÍ</t>
  </si>
  <si>
    <t>CELKEM TEPELNÉ IZOLACE</t>
  </si>
  <si>
    <t>CELKEM ZAŘIZOVACÍ PŘEDMĚTY</t>
  </si>
  <si>
    <t>CEN. ÚR.:</t>
  </si>
  <si>
    <t>Cenová úroveň položek je vlastní. Přesuny hmot jsou součástí jednotlivých položek.</t>
  </si>
  <si>
    <t>C01</t>
  </si>
  <si>
    <t>CELKEM</t>
  </si>
  <si>
    <t>CELKEM KANALIZACE</t>
  </si>
  <si>
    <t>CELKEM KONSTRUKCE ZE ZEMIN</t>
  </si>
  <si>
    <t>CELKEM VODOVOD</t>
  </si>
  <si>
    <t>DEMONTÁŽ ARMATUR</t>
  </si>
  <si>
    <t>DEMONTÁŽ BATERIÍ</t>
  </si>
  <si>
    <t>DEMONTÁŽ NOVODUROVÝCH TRUB</t>
  </si>
  <si>
    <t>DEMONTÁŽ OCELOVÝCH TRUBEK DO DN 32 VČETNĚ ZAVĚŠENÍ</t>
  </si>
  <si>
    <t>DEMONTÁŽ PP TRUB</t>
  </si>
  <si>
    <t>DEMONTÁŽE A BOURÁNÍ</t>
  </si>
  <si>
    <t>DOKUMENTACE SKUTEČNÉHO PROVEDENÍ</t>
  </si>
  <si>
    <t>DRŽÁK S PÁSKEM KS 8-25 9200140</t>
  </si>
  <si>
    <t>DATUM:</t>
  </si>
  <si>
    <t>FLOWJET UZAVÍRACÍ ARMATURA S VYPOUŠTĚNÍM 3/4" 9116799</t>
  </si>
  <si>
    <t>Gymnázium a OA Bučovice, příspěvková organizace, Součkova 500, 685 01 Bučovice</t>
  </si>
  <si>
    <t>Gymnázium a OA Bučovice, výměna plynových kotlů</t>
  </si>
  <si>
    <t>HL 136N PP SIFON PRO ODVOD KONDENZÁTU D32/DN 40</t>
  </si>
  <si>
    <t>HL 21 PP NÁLEVKA DN 40</t>
  </si>
  <si>
    <t>HSV KONSTRUKCE ZE ZEMIN/ULOŽENÍ SUTI</t>
  </si>
  <si>
    <t>HSV PŘEMÍSTĚNÍ VÝKOPKU/SUTI</t>
  </si>
  <si>
    <t>HODINA</t>
  </si>
  <si>
    <t>IDENTIFIKAČNÍ ÚDAJE STAVBY</t>
  </si>
  <si>
    <t>IZOLACE TRUBEK DN/T 22/9 Z PĚNĚNÉHO PE</t>
  </si>
  <si>
    <t>IZOLACE TRUBEK DN/T 25/20 Z PĚNĚNÉHO PE</t>
  </si>
  <si>
    <t>IZOLACE TRUBEK DN/T 32/20 Z PĚNĚNÉHO PE</t>
  </si>
  <si>
    <t>IZOLACE TRUBEK DN/T 32/9 Z PĚNĚNÉHO PE</t>
  </si>
  <si>
    <t>KOHOUT KULOVÝ R250D 1"</t>
  </si>
  <si>
    <t>KOHOUT KULOVÝ R250D 1/2"</t>
  </si>
  <si>
    <t>KOHOUT KULOVÝ R250D 3/4"</t>
  </si>
  <si>
    <t>KOHOUT KULOVÝ R608 VYPOUŠTĚCÍ 1/2"</t>
  </si>
  <si>
    <t>KG</t>
  </si>
  <si>
    <t>km</t>
  </si>
  <si>
    <t>KUS</t>
  </si>
  <si>
    <t>MEZISOUČET PRACÍ HSV</t>
  </si>
  <si>
    <t>MEZISOUČET PRACÍ HSV A PSV</t>
  </si>
  <si>
    <t>MEZISOUČET PRACÍ PSV</t>
  </si>
  <si>
    <t>MIMOSTAVENIŠTNÍ DOPRAVA A DOPRAVA ZAMĚSTNANCŮ</t>
  </si>
  <si>
    <t>MONTÁŽ ATYP KOV KCÍ DO 5 KG</t>
  </si>
  <si>
    <t>MONTÁŽ BATERIÍ NÁSTĚNNÝCH</t>
  </si>
  <si>
    <t>MONTÁŽ IZOLACE Z LEHČENÝCH HMOT DO D 25 MM</t>
  </si>
  <si>
    <t>MONTÁŽ IZOLACE Z LEHČENÝCH HMOT DO D 63 MM</t>
  </si>
  <si>
    <t>MONTÁŽ POTRUBÍ Z PLASTICKÝCH HMOT DO D 25</t>
  </si>
  <si>
    <t>MONTÁŽ POTRUBÍ Z PLASTICKÝCH HMOT DO D 40</t>
  </si>
  <si>
    <t xml:space="preserve">MONTÁŽ POTRUBÍ Z PLASTOVÝCH TRUB DO D 50 </t>
  </si>
  <si>
    <t>MONTÁŽ TLAKOVÝCH NÁDRŽÍ</t>
  </si>
  <si>
    <t>MONTÁŽ VODOVODNÍCH ARMATUR S 1 ZÁVITEM 1"</t>
  </si>
  <si>
    <t>MONTÁŽ VODOVODNÍCH ARMATUR S 1 ZÁVITEM 1/2"</t>
  </si>
  <si>
    <t>MONTÁŽ VODOVODNÍCH ARMATUR SE 2 ZÁVITY 1"</t>
  </si>
  <si>
    <t>MONTÁŽ VODOVODNÍCH ARMATUR SE 2 ZÁVITY 1/2"</t>
  </si>
  <si>
    <t>MONTÁŽ VODOVODNÍCH ARMATUR SE 2 ZÁVITY 3/4"</t>
  </si>
  <si>
    <t>MONTÁŽ ZÁPACHOVÝCH UZÁVĚREK A ODP PRVKŮ</t>
  </si>
  <si>
    <t>MONTÁŽ ÚPRAVEN VODY, ČÁSTÍ TECHNOLOGIE ÚPRAVEN VODY</t>
  </si>
  <si>
    <t>M3</t>
  </si>
  <si>
    <t>METR</t>
  </si>
  <si>
    <t>NAKLÁDÁNÍ SUTI</t>
  </si>
  <si>
    <t>OBJÍMKA S PRYŽÍ 1" M8  31-38</t>
  </si>
  <si>
    <t>OBJÍMKA S PRYŽÍ 5/4" M8  40-46</t>
  </si>
  <si>
    <t>OBOR:</t>
  </si>
  <si>
    <t>POPLATEK ZA ULOŽENÍ PVC Z REKONSTRUKCÍ NA SKLÁDKU</t>
  </si>
  <si>
    <t>POPLATEK ZA ULOŽENÍ SUTI Z REKONSTRUKCÍ NA SKLÁDKU</t>
  </si>
  <si>
    <t>POTRUBÍ LIT ODPADNÍ PROPOJENÍ DO DN 100</t>
  </si>
  <si>
    <t>POTRUBÍ PP-RCT FIBER BASALT VČETNĚ TVAROVEK  D 20/2,8</t>
  </si>
  <si>
    <t>POTRUBÍ PP-RCT FIBER BASALT VČETNĚ TVAROVEK  D 25/3,5</t>
  </si>
  <si>
    <t>POTRUBÍ PP-RCT FIBER BASALT VČETNĚ TVAROVEK  D 32/4,4</t>
  </si>
  <si>
    <t>POTRUBÍ PPs HRDLOVÉ ODPADNÍ D  32 - HT VČ TVAROVEK</t>
  </si>
  <si>
    <t>POTRUBÍ PPs HRDLOVÉ ODPADNÍ D  40 - HT VČ TVAROVEK</t>
  </si>
  <si>
    <t>POTRUBÍ ZÁVIT VSAZENÍ ODBOČKY DO 1"</t>
  </si>
  <si>
    <t>POTRUBÍ ZÁVITOVÉ PROPOJENÍ DO 1"</t>
  </si>
  <si>
    <t>POTRUBÍ ZÁVITOVÉ PROPOJENÍ DO 2"</t>
  </si>
  <si>
    <t>PROPLACH A DEZINFEKCE POTRUBÍ DO DN 100</t>
  </si>
  <si>
    <t>PSV KOVOVÉ KONSTRUKCE</t>
  </si>
  <si>
    <t>PSV STROJNÍ VYBAVENÍ</t>
  </si>
  <si>
    <t>PSV TEPELNÉ IZOLACE</t>
  </si>
  <si>
    <t>PSV ZAŘIZOVACÍ PŘEDMĚTY</t>
  </si>
  <si>
    <t>Pavel Stavjaník</t>
  </si>
  <si>
    <t>PÁSKA SAMOLEPÍCÍ AL (50 M)</t>
  </si>
  <si>
    <t>PŘEDÁNÍ STAVBY (HODINY)</t>
  </si>
  <si>
    <t>PŘÍLOHA:</t>
  </si>
  <si>
    <t>PŘÍPOJKA VODOVODNÍ PEVNÁ DO DN 20</t>
  </si>
  <si>
    <t>PŘÍPOJKA VODOVODNÍ PEVNÁ DO DN 32</t>
  </si>
  <si>
    <t>PLATNOST:</t>
  </si>
  <si>
    <t>SPONKA PLASTOVÁ K IZOLACI TRUBEK</t>
  </si>
  <si>
    <t>TL PRŮTOČNÁ EX NÁD REFIX DD 18L 10 BAR 7308300</t>
  </si>
  <si>
    <t>TLAKOVÁ ZKOUŠKA VODOVODNÍHO POTRUBÍ 50</t>
  </si>
  <si>
    <t>ZAZÁTKOVÁNÍ VÝVODU</t>
  </si>
  <si>
    <t>PSV KANALIZACE</t>
  </si>
  <si>
    <t>REKAPITULACE STAVEBNÍHO ROZPOČTU HSV A PSV</t>
  </si>
  <si>
    <t>STUPEŇ:</t>
  </si>
  <si>
    <t>SVISLÉ PŘEMÍSTĚNÍ SUTI A HMOT DO VÝŠKY 3,5 M</t>
  </si>
  <si>
    <t>TUNA</t>
  </si>
  <si>
    <t>ULOŽENÍ PVC Z REKONSTRUKCÍ NA SKLÁDKU</t>
  </si>
  <si>
    <t>ULOŽENÍ SUTI Z REKONSTRUKCÍ NA SKLÁDKU</t>
  </si>
  <si>
    <t>VENTIL POJISTNÝ  G 1"x5/4"  8 BAR</t>
  </si>
  <si>
    <t>VODOROVNÉ PŘEMÍSTĚNÍ SUTI</t>
  </si>
  <si>
    <t>VYVEDENÍ KANALIZAČNÍCH VÝPUSTEK DO D 63</t>
  </si>
  <si>
    <t>VYVEDENÍ UPEVNĚNÍ VÝPUSTEK DO DN 50</t>
  </si>
  <si>
    <t>VZDÁLENOST SKLÁDKY</t>
  </si>
  <si>
    <t>ZAŘÍZENÍ STAVENIŠTĚ</t>
  </si>
  <si>
    <t>ZPĚTNÁ KLAPKA N5 1"</t>
  </si>
  <si>
    <t>ZÁVITOVÁ TYČ</t>
  </si>
  <si>
    <t>dodávka</t>
  </si>
  <si>
    <t>dodávka cel.</t>
  </si>
  <si>
    <t>měr. jed.</t>
  </si>
  <si>
    <t>počet</t>
  </si>
  <si>
    <t>ŠROUBENÍ MOSAZNÉ 1" 46,5 MM</t>
  </si>
  <si>
    <t>ŠROUBENÍ MOSAZNÉ 1/2" 37 MM</t>
  </si>
  <si>
    <t>ŠROUBENÍ MOSAZNÉ 3/4" 46 MM</t>
  </si>
  <si>
    <t>28500000-7</t>
  </si>
  <si>
    <t>28815210-3</t>
  </si>
  <si>
    <t>29131292-9</t>
  </si>
  <si>
    <t>29131400-0</t>
  </si>
  <si>
    <t>43.22.11</t>
  </si>
  <si>
    <t>45111000-8</t>
  </si>
  <si>
    <t>45223100-7</t>
  </si>
  <si>
    <t>45252124-3</t>
  </si>
  <si>
    <t>45321000-3</t>
  </si>
  <si>
    <t>45330000-9</t>
  </si>
  <si>
    <t>45332200-5</t>
  </si>
  <si>
    <t>45332300-6</t>
  </si>
  <si>
    <t>45332400-7</t>
  </si>
  <si>
    <t>76211100-6</t>
  </si>
  <si>
    <t>CELKEM VRN</t>
  </si>
  <si>
    <t>CVP</t>
  </si>
  <si>
    <t>CZCPA</t>
  </si>
  <si>
    <t>MÍSTO STAVBY:</t>
  </si>
  <si>
    <t>PSV VODOVOD</t>
  </si>
  <si>
    <t>ZAKÁZKA:</t>
  </si>
  <si>
    <t>INVESTOR:</t>
  </si>
  <si>
    <t>OBEJKT:</t>
  </si>
  <si>
    <t>popis</t>
  </si>
  <si>
    <t>ROZBOR VODY</t>
  </si>
  <si>
    <t>STAVBA:</t>
  </si>
  <si>
    <t>VYPRACOVAL:</t>
  </si>
  <si>
    <t>ZTI</t>
  </si>
</sst>
</file>

<file path=xl/styles.xml><?xml version="1.0" encoding="utf-8"?>
<styleSheet xmlns="http://schemas.openxmlformats.org/spreadsheetml/2006/main">
  <numFmts count="3">
    <numFmt numFmtId="164" formatCode="[$CZK]\ #,##0.00"/>
    <numFmt numFmtId="165" formatCode="[$CZK]\ #,##0"/>
    <numFmt numFmtId="166" formatCode="0.0"/>
  </numFmts>
  <fonts count="22">
    <font>
      <sz val="10"/>
      <name val="Arial CE"/>
    </font>
    <font>
      <b/>
      <sz val="18"/>
      <name val="Arial CE"/>
    </font>
    <font>
      <b/>
      <sz val="12"/>
      <name val="Arial CE"/>
    </font>
    <font>
      <b/>
      <sz val="10"/>
      <name val="Arial CE"/>
    </font>
    <font>
      <b/>
      <i/>
      <sz val="10"/>
      <name val="Arial CE"/>
    </font>
    <font>
      <b/>
      <sz val="14"/>
      <name val="Arial CE"/>
    </font>
    <font>
      <b/>
      <sz val="12"/>
      <name val="Arial"/>
    </font>
    <font>
      <b/>
      <sz val="32"/>
      <name val="Arial CE"/>
    </font>
    <font>
      <b/>
      <sz val="11"/>
      <name val="Arial"/>
    </font>
    <font>
      <b/>
      <sz val="11"/>
      <name val="Arial CE"/>
    </font>
    <font>
      <b/>
      <sz val="10"/>
      <name val="Arial"/>
    </font>
    <font>
      <b/>
      <sz val="11"/>
      <name val="Times New Roman CE"/>
    </font>
    <font>
      <sz val="11"/>
      <name val="Times New Roman CE"/>
    </font>
    <font>
      <sz val="10"/>
      <name val="Times New Roman CE"/>
    </font>
    <font>
      <sz val="10"/>
      <color indexed="11"/>
      <name val="Arial CE"/>
    </font>
    <font>
      <sz val="18"/>
      <color indexed="8"/>
      <name val="Arial CE"/>
    </font>
    <font>
      <b/>
      <sz val="4"/>
      <color indexed="14"/>
      <name val="Arial CE"/>
    </font>
    <font>
      <b/>
      <sz val="4"/>
      <color indexed="8"/>
      <name val="Arial CE"/>
    </font>
    <font>
      <sz val="11"/>
      <color indexed="8"/>
      <name val="Times New Roman CE"/>
    </font>
    <font>
      <sz val="4"/>
      <color indexed="14"/>
      <name val="Arial CE"/>
    </font>
    <font>
      <sz val="10"/>
      <color indexed="8"/>
      <name val="Arial CE"/>
    </font>
    <font>
      <sz val="10"/>
      <name val="Arial CE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8"/>
      </patternFill>
    </fill>
    <fill>
      <patternFill patternType="solid">
        <fgColor indexed="14"/>
        <bgColor indexed="9"/>
      </patternFill>
    </fill>
    <fill>
      <patternFill patternType="solid">
        <fgColor indexed="12"/>
        <bgColor indexed="12"/>
      </patternFill>
    </fill>
    <fill>
      <patternFill patternType="solid">
        <fgColor indexed="8"/>
        <bgColor indexed="9"/>
      </patternFill>
    </fill>
  </fills>
  <borders count="2">
    <border>
      <left/>
      <right/>
      <top/>
      <bottom/>
      <diagonal/>
    </border>
    <border>
      <left/>
      <right/>
      <top style="double">
        <color indexed="10"/>
      </top>
      <bottom/>
      <diagonal/>
    </border>
  </borders>
  <cellStyleXfs count="8">
    <xf numFmtId="0" fontId="0" fillId="0" borderId="0"/>
    <xf numFmtId="2" fontId="21" fillId="0" borderId="0"/>
    <xf numFmtId="14" fontId="21" fillId="0" borderId="0"/>
    <xf numFmtId="0" fontId="1" fillId="0" borderId="0"/>
    <xf numFmtId="0" fontId="2" fillId="0" borderId="0"/>
    <xf numFmtId="0" fontId="21" fillId="0" borderId="1"/>
    <xf numFmtId="3" fontId="21" fillId="0" borderId="0"/>
    <xf numFmtId="165" fontId="21" fillId="0" borderId="0"/>
  </cellStyleXfs>
  <cellXfs count="52">
    <xf numFmtId="0" fontId="0" fillId="0" borderId="0" xfId="0"/>
    <xf numFmtId="0" fontId="0" fillId="2" borderId="0" xfId="0" applyFill="1"/>
    <xf numFmtId="0" fontId="0" fillId="3" borderId="0" xfId="0" applyFill="1"/>
    <xf numFmtId="0" fontId="3" fillId="0" borderId="0" xfId="0" applyFont="1" applyAlignment="1">
      <alignment horizontal="left"/>
    </xf>
    <xf numFmtId="0" fontId="14" fillId="4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0" fillId="5" borderId="0" xfId="0" applyFill="1"/>
    <xf numFmtId="0" fontId="6" fillId="0" borderId="0" xfId="0" applyFont="1"/>
    <xf numFmtId="0" fontId="14" fillId="4" borderId="0" xfId="0" applyFont="1" applyFill="1"/>
    <xf numFmtId="0" fontId="3" fillId="0" borderId="0" xfId="0" applyFont="1"/>
    <xf numFmtId="0" fontId="3" fillId="3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7" fillId="2" borderId="0" xfId="0" applyFont="1" applyFill="1"/>
    <xf numFmtId="0" fontId="8" fillId="0" borderId="0" xfId="0" applyFont="1"/>
    <xf numFmtId="0" fontId="5" fillId="3" borderId="0" xfId="0" applyFont="1" applyFill="1"/>
    <xf numFmtId="0" fontId="2" fillId="5" borderId="0" xfId="0" applyFont="1" applyFill="1"/>
    <xf numFmtId="0" fontId="2" fillId="0" borderId="0" xfId="0" applyFont="1"/>
    <xf numFmtId="0" fontId="2" fillId="0" borderId="0" xfId="0" applyFont="1" applyAlignment="1">
      <alignment horizontal="left"/>
    </xf>
    <xf numFmtId="0" fontId="5" fillId="3" borderId="0" xfId="0" applyFont="1" applyFill="1" applyAlignment="1">
      <alignment horizontal="left"/>
    </xf>
    <xf numFmtId="0" fontId="9" fillId="0" borderId="0" xfId="0" applyFont="1"/>
    <xf numFmtId="0" fontId="9" fillId="3" borderId="0" xfId="0" applyFont="1" applyFill="1"/>
    <xf numFmtId="0" fontId="9" fillId="3" borderId="0" xfId="0" applyFont="1" applyFill="1" applyAlignment="1">
      <alignment horizontal="left"/>
    </xf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14" fillId="4" borderId="0" xfId="0" applyFont="1" applyFill="1" applyAlignment="1">
      <alignment horizontal="right"/>
    </xf>
    <xf numFmtId="0" fontId="0" fillId="3" borderId="0" xfId="0" applyFill="1" applyAlignment="1">
      <alignment horizontal="right"/>
    </xf>
    <xf numFmtId="0" fontId="3" fillId="0" borderId="0" xfId="0" applyFont="1" applyAlignment="1">
      <alignment horizontal="right"/>
    </xf>
    <xf numFmtId="0" fontId="3" fillId="3" borderId="0" xfId="0" applyFont="1" applyFill="1" applyAlignment="1">
      <alignment horizontal="right"/>
    </xf>
    <xf numFmtId="0" fontId="10" fillId="0" borderId="0" xfId="0" applyFont="1" applyAlignment="1">
      <alignment horizontal="left"/>
    </xf>
    <xf numFmtId="0" fontId="15" fillId="0" borderId="0" xfId="0" applyFont="1"/>
    <xf numFmtId="1" fontId="16" fillId="3" borderId="0" xfId="0" applyNumberFormat="1" applyFont="1" applyFill="1" applyAlignment="1">
      <alignment horizontal="center"/>
    </xf>
    <xf numFmtId="1" fontId="17" fillId="2" borderId="0" xfId="0" applyNumberFormat="1" applyFont="1" applyFill="1" applyAlignment="1">
      <alignment horizontal="center"/>
    </xf>
    <xf numFmtId="1" fontId="17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1" fontId="11" fillId="0" borderId="0" xfId="0" applyNumberFormat="1" applyFont="1" applyAlignment="1">
      <alignment horizontal="right"/>
    </xf>
    <xf numFmtId="0" fontId="11" fillId="0" borderId="0" xfId="0" applyFont="1"/>
    <xf numFmtId="9" fontId="18" fillId="0" borderId="0" xfId="0" applyNumberFormat="1" applyFont="1"/>
    <xf numFmtId="1" fontId="19" fillId="3" borderId="0" xfId="0" applyNumberFormat="1" applyFont="1" applyFill="1"/>
    <xf numFmtId="0" fontId="20" fillId="0" borderId="0" xfId="0" applyFont="1"/>
    <xf numFmtId="2" fontId="12" fillId="0" borderId="0" xfId="1" applyFont="1"/>
    <xf numFmtId="166" fontId="12" fillId="0" borderId="0" xfId="0" applyNumberFormat="1" applyFont="1"/>
    <xf numFmtId="1" fontId="11" fillId="0" borderId="0" xfId="0" applyNumberFormat="1" applyFont="1"/>
    <xf numFmtId="0" fontId="9" fillId="0" borderId="0" xfId="0" applyFont="1" applyAlignment="1">
      <alignment horizontal="right"/>
    </xf>
    <xf numFmtId="164" fontId="11" fillId="0" borderId="0" xfId="0" applyNumberFormat="1" applyFont="1"/>
    <xf numFmtId="164" fontId="11" fillId="3" borderId="0" xfId="0" applyNumberFormat="1" applyFont="1" applyFill="1"/>
    <xf numFmtId="2" fontId="13" fillId="0" borderId="0" xfId="0" applyNumberFormat="1" applyFont="1"/>
    <xf numFmtId="17" fontId="6" fillId="0" borderId="0" xfId="0" applyNumberFormat="1" applyFont="1"/>
    <xf numFmtId="15" fontId="6" fillId="0" borderId="0" xfId="0" applyNumberFormat="1" applyFont="1"/>
  </cellXfs>
  <cellStyles count="8">
    <cellStyle name="Comma0" xfId="6"/>
    <cellStyle name="Currency0" xfId="7"/>
    <cellStyle name="Date" xfId="2"/>
    <cellStyle name="Fixed" xfId="1"/>
    <cellStyle name="Heading 1" xfId="3" builtinId="16" customBuiltin="1"/>
    <cellStyle name="Heading 2" xfId="4" builtinId="17" customBuiltin="1"/>
    <cellStyle name="Normal" xfId="0" builtinId="0"/>
    <cellStyle name="Total" xfId="5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C0C0C0"/>
      <rgbColor rgb="00000000"/>
      <rgbColor rgb="000000FF"/>
      <rgbColor rgb="00000080"/>
      <rgbColor rgb="00FFFFFF"/>
      <rgbColor rgb="00A0D0FF"/>
      <rgbColor rgb="0000FFFF"/>
      <rgbColor rgb="00FF00FF"/>
      <rgbColor rgb="00FFFF00"/>
      <rgbColor rgb="00800080"/>
      <rgbColor rgb="00008000"/>
      <rgbColor rgb="00808000"/>
      <rgbColor rgb="00000080"/>
      <rgbColor rgb="00800000"/>
      <rgbColor rgb="00008080"/>
      <rgbColor rgb="00FFFFFF"/>
      <rgbColor rgb="00000050"/>
      <rgbColor rgb="00FFE0C0"/>
      <rgbColor rgb="00B0B0FF"/>
      <rgbColor rgb="00C890FF"/>
      <rgbColor rgb="00A040FF"/>
      <rgbColor rgb="006000C0"/>
      <rgbColor rgb="00005050"/>
      <rgbColor rgb="000080FF"/>
      <rgbColor rgb="00A0D0FF"/>
      <rgbColor rgb="00B0FFFF"/>
      <rgbColor rgb="0070FFFF"/>
      <rgbColor rgb="00005000"/>
      <rgbColor rgb="00B0FFB0"/>
      <rgbColor rgb="00FFFF90"/>
      <rgbColor rgb="00FFCC00"/>
      <rgbColor rgb="00500000"/>
      <rgbColor rgb="00FFB0B0"/>
      <rgbColor rgb="00FFB870"/>
      <rgbColor rgb="00FF8000"/>
      <rgbColor rgb="00FF6000"/>
      <rgbColor rgb="00500050"/>
      <rgbColor rgb="00FFB0FF"/>
      <rgbColor rgb="00FFA0D0"/>
      <rgbColor rgb="00FF80C0"/>
      <rgbColor rgb="00FF0080"/>
      <rgbColor rgb="00909090"/>
      <rgbColor rgb="00E0B090"/>
      <rgbColor rgb="00B07050"/>
      <rgbColor rgb="00FFFFFF"/>
      <rgbColor rgb="00FFFFFF"/>
      <rgbColor rgb="00FFFFFF"/>
      <rgbColor rgb="00804040"/>
      <rgbColor rgb="00200000"/>
      <rgbColor rgb="00400000"/>
      <rgbColor rgb="00600000"/>
      <rgbColor rgb="00800000"/>
      <rgbColor rgb="009F0000"/>
      <rgbColor rgb="00BF0000"/>
      <rgbColor rgb="00DF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0C0C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0C0C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G128"/>
  <sheetViews>
    <sheetView tabSelected="1" workbookViewId="0"/>
  </sheetViews>
  <sheetFormatPr defaultRowHeight="12.75"/>
  <cols>
    <col min="1" max="1" width="16.140625" customWidth="1"/>
    <col min="2" max="2" width="8.7109375" customWidth="1"/>
    <col min="3" max="3" width="94" customWidth="1"/>
    <col min="4" max="4" width="8.85546875" customWidth="1"/>
    <col min="5" max="5" width="6.140625" customWidth="1"/>
    <col min="6" max="6" width="12.140625" customWidth="1"/>
    <col min="7" max="7" width="15.85546875" customWidth="1"/>
  </cols>
  <sheetData>
    <row r="3" spans="1:7" ht="41.25">
      <c r="A3" s="1"/>
      <c r="B3" s="1"/>
      <c r="C3" s="16" t="str">
        <f>IF(G20=0,"SOUPIS PRACÍ ZTI","ROZPOÈET ZTI")</f>
        <v>SOUPIS PRACÍ ZTI</v>
      </c>
      <c r="D3" s="26"/>
      <c r="E3" s="1"/>
      <c r="F3" s="1"/>
      <c r="G3" s="1"/>
    </row>
    <row r="4" spans="1:7" ht="15">
      <c r="C4" s="17" t="s">
        <v>13</v>
      </c>
      <c r="D4" s="27"/>
    </row>
    <row r="5" spans="1:7">
      <c r="D5" s="27"/>
    </row>
    <row r="6" spans="1:7">
      <c r="D6" s="27"/>
    </row>
    <row r="7" spans="1:7" ht="18">
      <c r="A7" s="2"/>
      <c r="B7" s="2"/>
      <c r="C7" s="18" t="s">
        <v>36</v>
      </c>
      <c r="D7" s="2"/>
      <c r="E7" s="2"/>
      <c r="F7" s="2"/>
      <c r="G7" s="2"/>
    </row>
    <row r="8" spans="1:7" ht="15.75">
      <c r="A8" s="3" t="s">
        <v>147</v>
      </c>
      <c r="B8" s="9"/>
      <c r="C8" s="19" t="s">
        <v>89</v>
      </c>
      <c r="D8" s="9"/>
      <c r="E8" s="9"/>
      <c r="F8" s="12" t="s">
        <v>12</v>
      </c>
      <c r="G8" s="50">
        <f>G9-30</f>
        <v>43537</v>
      </c>
    </row>
    <row r="9" spans="1:7" ht="15.75">
      <c r="A9" s="3" t="s">
        <v>146</v>
      </c>
      <c r="B9" s="10"/>
      <c r="C9" s="20" t="s">
        <v>30</v>
      </c>
      <c r="F9" s="12" t="s">
        <v>27</v>
      </c>
      <c r="G9" s="51">
        <f>TODAY()</f>
        <v>43567</v>
      </c>
    </row>
    <row r="10" spans="1:7" ht="15.75">
      <c r="A10" s="3" t="s">
        <v>143</v>
      </c>
      <c r="B10" s="10"/>
      <c r="C10" s="20" t="s">
        <v>148</v>
      </c>
      <c r="F10" s="12" t="s">
        <v>95</v>
      </c>
      <c r="G10" s="50">
        <f>G9+15</f>
        <v>43582</v>
      </c>
    </row>
    <row r="11" spans="1:7" ht="15.75">
      <c r="A11" s="3" t="s">
        <v>142</v>
      </c>
      <c r="B11" s="10"/>
      <c r="C11" s="20" t="s">
        <v>29</v>
      </c>
      <c r="F11" s="12" t="s">
        <v>92</v>
      </c>
      <c r="G11" s="10"/>
    </row>
    <row r="12" spans="1:7" ht="15.75">
      <c r="A12" s="3" t="s">
        <v>139</v>
      </c>
      <c r="B12" s="10"/>
      <c r="C12" s="20" t="s">
        <v>4</v>
      </c>
      <c r="F12" s="12" t="s">
        <v>102</v>
      </c>
      <c r="G12" s="10"/>
    </row>
    <row r="13" spans="1:7" ht="15.75">
      <c r="A13" s="3" t="s">
        <v>141</v>
      </c>
      <c r="B13" s="10"/>
      <c r="C13" s="21">
        <v>40021</v>
      </c>
    </row>
    <row r="14" spans="1:7">
      <c r="A14" s="4"/>
      <c r="B14" s="11"/>
      <c r="C14" s="11"/>
      <c r="D14" s="28"/>
      <c r="E14" s="11"/>
      <c r="F14" s="11"/>
      <c r="G14" s="11"/>
    </row>
    <row r="15" spans="1:7">
      <c r="A15" s="5" t="s">
        <v>137</v>
      </c>
      <c r="B15" s="5" t="s">
        <v>138</v>
      </c>
      <c r="C15" t="s">
        <v>144</v>
      </c>
      <c r="D15" s="27" t="s">
        <v>117</v>
      </c>
      <c r="E15" t="s">
        <v>118</v>
      </c>
      <c r="F15" t="s">
        <v>115</v>
      </c>
      <c r="G15" t="s">
        <v>116</v>
      </c>
    </row>
    <row r="16" spans="1:7" ht="23.25">
      <c r="A16" s="5"/>
      <c r="B16" s="5"/>
      <c r="D16" s="27"/>
      <c r="E16" s="33">
        <v>1</v>
      </c>
    </row>
    <row r="17" spans="1:7" ht="18">
      <c r="A17" s="6"/>
      <c r="B17" s="6"/>
      <c r="C17" s="22" t="s">
        <v>101</v>
      </c>
      <c r="D17" s="29"/>
      <c r="E17" s="34">
        <v>1E-4</v>
      </c>
      <c r="F17" s="2"/>
      <c r="G17" s="2"/>
    </row>
    <row r="18" spans="1:7" ht="18">
      <c r="A18" s="7"/>
      <c r="C18" s="23"/>
      <c r="D18" s="27"/>
      <c r="E18" s="35">
        <v>2</v>
      </c>
      <c r="F18" s="46"/>
      <c r="G18" s="46" t="s">
        <v>15</v>
      </c>
    </row>
    <row r="19" spans="1:7" ht="18">
      <c r="A19" s="7">
        <v>16</v>
      </c>
      <c r="B19" s="12"/>
      <c r="C19" s="23" t="s">
        <v>34</v>
      </c>
      <c r="D19" s="30"/>
      <c r="E19" s="36">
        <v>1</v>
      </c>
      <c r="F19" s="47"/>
      <c r="G19" s="47">
        <f>G55</f>
        <v>0</v>
      </c>
    </row>
    <row r="20" spans="1:7" ht="18">
      <c r="A20" s="7">
        <v>17</v>
      </c>
      <c r="B20" s="12"/>
      <c r="C20" s="23" t="s">
        <v>33</v>
      </c>
      <c r="D20" s="30"/>
      <c r="E20" s="36">
        <v>1</v>
      </c>
      <c r="F20" s="47"/>
      <c r="G20" s="47">
        <f>G61</f>
        <v>0</v>
      </c>
    </row>
    <row r="21" spans="1:7" ht="18">
      <c r="A21" s="7">
        <v>1</v>
      </c>
      <c r="B21" s="12"/>
      <c r="C21" s="23" t="s">
        <v>24</v>
      </c>
      <c r="D21" s="30"/>
      <c r="E21" s="36">
        <v>1</v>
      </c>
      <c r="F21" s="47"/>
      <c r="G21" s="47">
        <f>G51</f>
        <v>0</v>
      </c>
    </row>
    <row r="22" spans="1:7" ht="18">
      <c r="A22" s="8"/>
      <c r="B22" s="13"/>
      <c r="C22" s="24" t="s">
        <v>48</v>
      </c>
      <c r="D22" s="31"/>
      <c r="E22" s="34">
        <v>1E-4</v>
      </c>
      <c r="F22" s="48"/>
      <c r="G22" s="48">
        <f>SUM(G19:G21)</f>
        <v>0</v>
      </c>
    </row>
    <row r="23" spans="1:7" ht="18">
      <c r="A23" s="7">
        <v>713</v>
      </c>
      <c r="B23" s="12"/>
      <c r="C23" s="23" t="s">
        <v>87</v>
      </c>
      <c r="D23" s="30"/>
      <c r="E23" s="36">
        <v>1</v>
      </c>
      <c r="F23" s="47"/>
      <c r="G23" s="47">
        <f>G122</f>
        <v>0</v>
      </c>
    </row>
    <row r="24" spans="1:7" ht="18">
      <c r="A24" s="7">
        <v>721</v>
      </c>
      <c r="B24" s="12"/>
      <c r="C24" s="23" t="s">
        <v>100</v>
      </c>
      <c r="D24" s="30"/>
      <c r="E24" s="36">
        <v>1</v>
      </c>
      <c r="F24" s="47"/>
      <c r="G24" s="47">
        <f>G68</f>
        <v>0</v>
      </c>
    </row>
    <row r="25" spans="1:7" ht="18">
      <c r="A25" s="7">
        <v>722</v>
      </c>
      <c r="B25" s="12"/>
      <c r="C25" s="23" t="s">
        <v>140</v>
      </c>
      <c r="D25" s="30"/>
      <c r="E25" s="36">
        <v>1</v>
      </c>
      <c r="F25" s="47"/>
      <c r="G25" s="47">
        <f>G98</f>
        <v>0</v>
      </c>
    </row>
    <row r="26" spans="1:7" ht="18">
      <c r="A26" s="7">
        <v>724</v>
      </c>
      <c r="B26" s="12"/>
      <c r="C26" s="23" t="s">
        <v>86</v>
      </c>
      <c r="D26" s="30"/>
      <c r="E26" s="36">
        <v>1</v>
      </c>
      <c r="F26" s="47"/>
      <c r="G26" s="47">
        <f>G105</f>
        <v>0</v>
      </c>
    </row>
    <row r="27" spans="1:7" ht="18">
      <c r="A27" s="7">
        <v>725</v>
      </c>
      <c r="B27" s="12"/>
      <c r="C27" s="23" t="s">
        <v>88</v>
      </c>
      <c r="D27" s="30"/>
      <c r="E27" s="36">
        <v>1</v>
      </c>
      <c r="F27" s="47"/>
      <c r="G27" s="47">
        <f>G112</f>
        <v>0</v>
      </c>
    </row>
    <row r="28" spans="1:7" ht="18">
      <c r="A28" s="7">
        <v>767</v>
      </c>
      <c r="B28" s="12"/>
      <c r="C28" s="23" t="s">
        <v>85</v>
      </c>
      <c r="D28" s="30"/>
      <c r="E28" s="36">
        <v>1</v>
      </c>
      <c r="F28" s="47"/>
      <c r="G28" s="47">
        <f>G128</f>
        <v>0</v>
      </c>
    </row>
    <row r="29" spans="1:7" ht="18">
      <c r="A29" s="8"/>
      <c r="B29" s="2"/>
      <c r="C29" s="24" t="s">
        <v>50</v>
      </c>
      <c r="D29" s="29"/>
      <c r="E29" s="34">
        <v>1E-4</v>
      </c>
      <c r="F29" s="48"/>
      <c r="G29" s="48">
        <f>SUM(G23:G28)</f>
        <v>0</v>
      </c>
    </row>
    <row r="30" spans="1:7" ht="18">
      <c r="A30" s="8"/>
      <c r="B30" s="2"/>
      <c r="C30" s="24" t="s">
        <v>49</v>
      </c>
      <c r="D30" s="29"/>
      <c r="E30" s="34">
        <v>1E-4</v>
      </c>
      <c r="F30" s="48"/>
      <c r="G30" s="48">
        <f>G22+G29</f>
        <v>0</v>
      </c>
    </row>
    <row r="31" spans="1:7" ht="18">
      <c r="A31" s="7"/>
      <c r="C31" s="23" t="s">
        <v>111</v>
      </c>
      <c r="D31" s="32" t="s">
        <v>46</v>
      </c>
      <c r="E31" s="37">
        <v>25</v>
      </c>
      <c r="F31" s="23"/>
    </row>
    <row r="32" spans="1:7" ht="18">
      <c r="A32" s="7"/>
      <c r="C32" s="23" t="s">
        <v>91</v>
      </c>
      <c r="D32" s="32" t="s">
        <v>35</v>
      </c>
      <c r="E32" s="37">
        <v>8</v>
      </c>
      <c r="F32" s="47"/>
      <c r="G32" s="47"/>
    </row>
    <row r="33" spans="1:7" ht="18">
      <c r="A33" s="7"/>
      <c r="C33" s="23" t="s">
        <v>145</v>
      </c>
      <c r="D33" s="32" t="s">
        <v>47</v>
      </c>
      <c r="E33" s="37">
        <v>1</v>
      </c>
      <c r="F33" s="47"/>
      <c r="G33" s="47"/>
    </row>
    <row r="34" spans="1:7" ht="18">
      <c r="A34" s="7"/>
      <c r="C34" s="23">
        <v>0</v>
      </c>
      <c r="D34" s="32" t="s">
        <v>0</v>
      </c>
      <c r="E34" s="38" t="s">
        <v>0</v>
      </c>
      <c r="F34" s="47"/>
      <c r="G34" s="47" t="s">
        <v>0</v>
      </c>
    </row>
    <row r="35" spans="1:7" ht="18">
      <c r="A35" s="7"/>
      <c r="C35" s="23" t="s">
        <v>25</v>
      </c>
      <c r="D35" s="32" t="s">
        <v>47</v>
      </c>
      <c r="E35" s="39">
        <v>1</v>
      </c>
      <c r="G35" s="47"/>
    </row>
    <row r="36" spans="1:7" ht="18">
      <c r="A36" s="7"/>
      <c r="C36" s="23" t="s">
        <v>51</v>
      </c>
      <c r="D36" s="32" t="s">
        <v>47</v>
      </c>
      <c r="E36" s="39">
        <v>1</v>
      </c>
      <c r="F36" s="30"/>
      <c r="G36" s="47">
        <f>G30*0.02</f>
        <v>0</v>
      </c>
    </row>
    <row r="37" spans="1:7" ht="18">
      <c r="A37" s="7"/>
      <c r="C37" s="23" t="s">
        <v>112</v>
      </c>
      <c r="D37" s="32" t="s">
        <v>47</v>
      </c>
      <c r="E37" s="39">
        <v>1</v>
      </c>
      <c r="F37" s="30"/>
      <c r="G37" s="47">
        <f>G30*0.01</f>
        <v>0</v>
      </c>
    </row>
    <row r="38" spans="1:7" ht="18">
      <c r="A38" s="7"/>
      <c r="C38" s="23" t="s">
        <v>136</v>
      </c>
      <c r="D38" s="32"/>
      <c r="E38" s="40" t="s">
        <v>0</v>
      </c>
      <c r="F38" s="12"/>
      <c r="G38" s="47">
        <f>SUM(G32:G37)</f>
        <v>0</v>
      </c>
    </row>
    <row r="39" spans="1:7" ht="15">
      <c r="A39" s="6"/>
      <c r="B39" s="2"/>
      <c r="C39" s="25" t="s">
        <v>8</v>
      </c>
      <c r="D39" s="29"/>
      <c r="E39" s="41">
        <v>1E-4</v>
      </c>
      <c r="F39" s="2"/>
      <c r="G39" s="48">
        <f>G38+G30</f>
        <v>0</v>
      </c>
    </row>
    <row r="40" spans="1:7">
      <c r="B40" s="12"/>
      <c r="C40" s="12"/>
      <c r="D40" s="27"/>
      <c r="E40" s="42">
        <v>1</v>
      </c>
    </row>
    <row r="41" spans="1:7">
      <c r="A41" s="5" t="s">
        <v>137</v>
      </c>
      <c r="B41" s="5" t="s">
        <v>138</v>
      </c>
      <c r="C41" t="s">
        <v>144</v>
      </c>
      <c r="D41" s="27" t="s">
        <v>117</v>
      </c>
      <c r="E41" s="42">
        <v>1</v>
      </c>
      <c r="F41" t="s">
        <v>115</v>
      </c>
      <c r="G41" t="s">
        <v>116</v>
      </c>
    </row>
    <row r="42" spans="1:7">
      <c r="B42" s="12"/>
      <c r="C42" s="12"/>
      <c r="D42" s="27"/>
      <c r="E42" s="42">
        <v>1</v>
      </c>
    </row>
    <row r="43" spans="1:7" ht="15">
      <c r="A43" s="5">
        <v>1</v>
      </c>
      <c r="B43" s="14"/>
      <c r="C43" s="23" t="s">
        <v>24</v>
      </c>
      <c r="D43" s="27"/>
      <c r="E43" s="23">
        <v>1</v>
      </c>
    </row>
    <row r="44" spans="1:7" ht="15">
      <c r="A44" s="5" t="s">
        <v>127</v>
      </c>
      <c r="B44" s="15" t="s">
        <v>126</v>
      </c>
      <c r="C44" t="s">
        <v>21</v>
      </c>
      <c r="D44" s="27" t="s">
        <v>68</v>
      </c>
      <c r="E44" s="43">
        <v>4</v>
      </c>
      <c r="F44" s="49"/>
      <c r="G44" s="49">
        <f t="shared" ref="G44:G50" si="0">F44*E44</f>
        <v>0</v>
      </c>
    </row>
    <row r="45" spans="1:7" ht="15">
      <c r="A45" s="5" t="s">
        <v>127</v>
      </c>
      <c r="B45" s="15" t="s">
        <v>126</v>
      </c>
      <c r="C45" t="s">
        <v>23</v>
      </c>
      <c r="D45" s="27" t="s">
        <v>68</v>
      </c>
      <c r="E45" s="43">
        <v>11</v>
      </c>
      <c r="F45" s="49"/>
      <c r="G45" s="49">
        <f t="shared" si="0"/>
        <v>0</v>
      </c>
    </row>
    <row r="46" spans="1:7" ht="15">
      <c r="A46" s="5" t="s">
        <v>127</v>
      </c>
      <c r="B46" s="15" t="s">
        <v>126</v>
      </c>
      <c r="C46" t="s">
        <v>22</v>
      </c>
      <c r="D46" s="27" t="s">
        <v>68</v>
      </c>
      <c r="E46" s="43">
        <v>6</v>
      </c>
      <c r="F46" s="49"/>
      <c r="G46" s="49">
        <f t="shared" si="0"/>
        <v>0</v>
      </c>
    </row>
    <row r="47" spans="1:7" ht="15">
      <c r="A47" s="5" t="s">
        <v>127</v>
      </c>
      <c r="B47" s="15" t="s">
        <v>126</v>
      </c>
      <c r="C47" t="s">
        <v>19</v>
      </c>
      <c r="D47" s="27" t="s">
        <v>47</v>
      </c>
      <c r="E47" s="43">
        <v>7</v>
      </c>
      <c r="F47" s="49"/>
      <c r="G47" s="49">
        <f t="shared" si="0"/>
        <v>0</v>
      </c>
    </row>
    <row r="48" spans="1:7" ht="15">
      <c r="A48" s="5" t="s">
        <v>127</v>
      </c>
      <c r="B48" s="15" t="s">
        <v>126</v>
      </c>
      <c r="C48" t="s">
        <v>20</v>
      </c>
      <c r="D48" s="27" t="s">
        <v>47</v>
      </c>
      <c r="E48" s="43">
        <v>1</v>
      </c>
      <c r="F48" s="49"/>
      <c r="G48" s="49">
        <f t="shared" si="0"/>
        <v>0</v>
      </c>
    </row>
    <row r="49" spans="1:7" ht="15">
      <c r="A49" s="5" t="s">
        <v>127</v>
      </c>
      <c r="B49" s="15" t="s">
        <v>126</v>
      </c>
      <c r="C49" t="s">
        <v>3</v>
      </c>
      <c r="D49" s="27" t="s">
        <v>67</v>
      </c>
      <c r="E49" s="43">
        <v>0.1</v>
      </c>
      <c r="F49" s="49"/>
      <c r="G49" s="49">
        <f t="shared" si="0"/>
        <v>0</v>
      </c>
    </row>
    <row r="50" spans="1:7" ht="15">
      <c r="A50" s="5" t="s">
        <v>127</v>
      </c>
      <c r="B50" s="15" t="s">
        <v>126</v>
      </c>
      <c r="C50" t="s">
        <v>103</v>
      </c>
      <c r="D50" s="27" t="s">
        <v>104</v>
      </c>
      <c r="E50" s="44">
        <v>0.32765000000000005</v>
      </c>
      <c r="F50" s="49"/>
      <c r="G50" s="49">
        <f t="shared" si="0"/>
        <v>0</v>
      </c>
    </row>
    <row r="51" spans="1:7" ht="14.25">
      <c r="A51" s="5"/>
      <c r="B51" s="14"/>
      <c r="C51" t="s">
        <v>5</v>
      </c>
      <c r="D51" s="27" t="s">
        <v>14</v>
      </c>
      <c r="E51" s="39">
        <v>1</v>
      </c>
      <c r="F51" s="49"/>
      <c r="G51" s="49">
        <f>SUM(G44:G50)</f>
        <v>0</v>
      </c>
    </row>
    <row r="52" spans="1:7" ht="15">
      <c r="A52" s="5">
        <v>16</v>
      </c>
      <c r="B52" s="14"/>
      <c r="C52" s="23" t="s">
        <v>34</v>
      </c>
      <c r="D52" s="27"/>
      <c r="E52" s="45">
        <v>16</v>
      </c>
      <c r="F52" s="49"/>
      <c r="G52" s="49"/>
    </row>
    <row r="53" spans="1:7" ht="15">
      <c r="A53" s="5" t="s">
        <v>129</v>
      </c>
      <c r="B53" s="15" t="s">
        <v>126</v>
      </c>
      <c r="C53" t="s">
        <v>69</v>
      </c>
      <c r="D53" s="27" t="s">
        <v>104</v>
      </c>
      <c r="E53" s="43">
        <v>0.32765000000000005</v>
      </c>
      <c r="F53" s="49"/>
      <c r="G53" s="49">
        <f>F53*E53</f>
        <v>0</v>
      </c>
    </row>
    <row r="54" spans="1:7" ht="15">
      <c r="A54" s="5" t="s">
        <v>129</v>
      </c>
      <c r="B54" s="15" t="s">
        <v>126</v>
      </c>
      <c r="C54" t="s">
        <v>108</v>
      </c>
      <c r="D54" s="27" t="s">
        <v>104</v>
      </c>
      <c r="E54" s="43">
        <v>0.32765000000000005</v>
      </c>
      <c r="F54" s="49"/>
      <c r="G54" s="49">
        <f>F54*E54</f>
        <v>0</v>
      </c>
    </row>
    <row r="55" spans="1:7" ht="14.25">
      <c r="A55" s="5"/>
      <c r="B55" s="14"/>
      <c r="C55" t="s">
        <v>7</v>
      </c>
      <c r="D55" s="27" t="s">
        <v>1</v>
      </c>
      <c r="E55" s="39">
        <v>16</v>
      </c>
      <c r="F55" s="49"/>
      <c r="G55" s="49">
        <f>SUM(G53:G54)</f>
        <v>0</v>
      </c>
    </row>
    <row r="56" spans="1:7" ht="15">
      <c r="A56" s="5">
        <v>17</v>
      </c>
      <c r="B56" s="14"/>
      <c r="C56" s="23" t="s">
        <v>33</v>
      </c>
      <c r="D56" s="27"/>
      <c r="E56" s="39">
        <v>17</v>
      </c>
      <c r="F56" s="49"/>
      <c r="G56" s="49"/>
    </row>
    <row r="57" spans="1:7" ht="15">
      <c r="A57" s="5" t="s">
        <v>129</v>
      </c>
      <c r="B57" s="15" t="s">
        <v>126</v>
      </c>
      <c r="C57" t="s">
        <v>106</v>
      </c>
      <c r="D57" s="27" t="s">
        <v>104</v>
      </c>
      <c r="E57" s="43">
        <v>0.31897000000000003</v>
      </c>
      <c r="F57" s="49"/>
      <c r="G57" s="49">
        <f>F57*E57</f>
        <v>0</v>
      </c>
    </row>
    <row r="58" spans="1:7" ht="15">
      <c r="A58" s="5" t="s">
        <v>129</v>
      </c>
      <c r="B58" s="15" t="s">
        <v>126</v>
      </c>
      <c r="C58" t="s">
        <v>105</v>
      </c>
      <c r="D58" s="27" t="s">
        <v>104</v>
      </c>
      <c r="E58" s="43">
        <v>8.6800000000000002E-3</v>
      </c>
      <c r="F58" s="49"/>
      <c r="G58" s="49">
        <f>F58*E58</f>
        <v>0</v>
      </c>
    </row>
    <row r="59" spans="1:7" ht="15">
      <c r="A59" s="5" t="s">
        <v>129</v>
      </c>
      <c r="B59" s="15" t="s">
        <v>126</v>
      </c>
      <c r="C59" t="s">
        <v>74</v>
      </c>
      <c r="D59" s="27" t="s">
        <v>104</v>
      </c>
      <c r="E59" s="43">
        <v>0.31897000000000003</v>
      </c>
      <c r="F59" s="49"/>
      <c r="G59" s="49">
        <f>F59*E59</f>
        <v>0</v>
      </c>
    </row>
    <row r="60" spans="1:7" ht="15">
      <c r="A60" s="5" t="s">
        <v>129</v>
      </c>
      <c r="B60" s="15" t="s">
        <v>126</v>
      </c>
      <c r="C60" t="s">
        <v>73</v>
      </c>
      <c r="D60" s="27" t="s">
        <v>104</v>
      </c>
      <c r="E60" s="43">
        <v>8.6800000000000002E-3</v>
      </c>
      <c r="F60" s="49"/>
      <c r="G60" s="49">
        <f>F60*E60</f>
        <v>0</v>
      </c>
    </row>
    <row r="61" spans="1:7" ht="14.25">
      <c r="A61" s="5"/>
      <c r="B61" s="14"/>
      <c r="C61" t="s">
        <v>17</v>
      </c>
      <c r="D61" s="27" t="s">
        <v>1</v>
      </c>
      <c r="E61" s="39">
        <v>17</v>
      </c>
      <c r="F61" s="49"/>
      <c r="G61" s="49">
        <f>SUM(G57:G60)</f>
        <v>0</v>
      </c>
    </row>
    <row r="62" spans="1:7" ht="15">
      <c r="A62" s="5">
        <v>721</v>
      </c>
      <c r="B62" s="14"/>
      <c r="C62" s="23" t="s">
        <v>100</v>
      </c>
      <c r="D62" s="27"/>
      <c r="E62" s="39">
        <v>721</v>
      </c>
      <c r="F62" s="49"/>
      <c r="G62" s="49"/>
    </row>
    <row r="63" spans="1:7" ht="15">
      <c r="A63" s="5" t="s">
        <v>123</v>
      </c>
      <c r="B63" s="15" t="s">
        <v>126</v>
      </c>
      <c r="C63" t="s">
        <v>75</v>
      </c>
      <c r="D63" s="27" t="s">
        <v>47</v>
      </c>
      <c r="E63" s="43">
        <v>1</v>
      </c>
      <c r="F63" s="49"/>
      <c r="G63" s="49">
        <f>F63*E63</f>
        <v>0</v>
      </c>
    </row>
    <row r="64" spans="1:7" ht="15">
      <c r="A64" s="5" t="s">
        <v>133</v>
      </c>
      <c r="B64" s="15" t="s">
        <v>126</v>
      </c>
      <c r="C64" t="s">
        <v>58</v>
      </c>
      <c r="D64" s="27" t="s">
        <v>68</v>
      </c>
      <c r="E64" s="43">
        <v>18</v>
      </c>
      <c r="F64" s="49"/>
      <c r="G64" s="49">
        <f>F64*E64</f>
        <v>0</v>
      </c>
    </row>
    <row r="65" spans="1:7" ht="15">
      <c r="A65" s="5" t="s">
        <v>123</v>
      </c>
      <c r="B65" s="15" t="s">
        <v>126</v>
      </c>
      <c r="C65" t="s">
        <v>79</v>
      </c>
      <c r="D65" s="27" t="s">
        <v>68</v>
      </c>
      <c r="E65" s="43">
        <v>1</v>
      </c>
      <c r="F65" s="49"/>
      <c r="G65" s="49">
        <f>F65*E65</f>
        <v>0</v>
      </c>
    </row>
    <row r="66" spans="1:7" ht="15">
      <c r="A66" s="5" t="s">
        <v>123</v>
      </c>
      <c r="B66" s="15" t="s">
        <v>126</v>
      </c>
      <c r="C66" t="s">
        <v>80</v>
      </c>
      <c r="D66" s="27" t="s">
        <v>68</v>
      </c>
      <c r="E66" s="43">
        <v>17</v>
      </c>
      <c r="F66" s="49"/>
      <c r="G66" s="49">
        <f>F66*E66</f>
        <v>0</v>
      </c>
    </row>
    <row r="67" spans="1:7" ht="15">
      <c r="A67" s="5" t="s">
        <v>133</v>
      </c>
      <c r="B67" s="15" t="s">
        <v>126</v>
      </c>
      <c r="C67" t="s">
        <v>109</v>
      </c>
      <c r="D67" s="27" t="s">
        <v>47</v>
      </c>
      <c r="E67" s="43">
        <v>5</v>
      </c>
      <c r="F67" s="49"/>
      <c r="G67" s="49">
        <f>F67*E67</f>
        <v>0</v>
      </c>
    </row>
    <row r="68" spans="1:7" ht="14.25">
      <c r="A68" s="5"/>
      <c r="B68" s="14"/>
      <c r="C68" t="s">
        <v>16</v>
      </c>
      <c r="D68" s="27" t="s">
        <v>72</v>
      </c>
      <c r="E68" s="39">
        <v>721</v>
      </c>
      <c r="F68" s="49"/>
      <c r="G68" s="49">
        <f>SUM(G63:G67)</f>
        <v>0</v>
      </c>
    </row>
    <row r="69" spans="1:7" ht="15">
      <c r="A69" s="5">
        <v>722</v>
      </c>
      <c r="B69" s="14"/>
      <c r="C69" s="23" t="s">
        <v>140</v>
      </c>
      <c r="D69" s="27"/>
      <c r="E69" s="39">
        <v>722</v>
      </c>
      <c r="F69" s="49"/>
      <c r="G69" s="49"/>
    </row>
    <row r="70" spans="1:7" ht="15">
      <c r="A70" s="5" t="s">
        <v>132</v>
      </c>
      <c r="B70" s="15" t="s">
        <v>126</v>
      </c>
      <c r="C70" t="s">
        <v>99</v>
      </c>
      <c r="D70" s="27" t="s">
        <v>47</v>
      </c>
      <c r="E70" s="43">
        <v>2</v>
      </c>
      <c r="F70" s="49"/>
      <c r="G70" s="49">
        <f t="shared" ref="G70:G97" si="1">F70*E70</f>
        <v>0</v>
      </c>
    </row>
    <row r="71" spans="1:7" ht="15">
      <c r="A71" s="5" t="s">
        <v>132</v>
      </c>
      <c r="B71" s="15" t="s">
        <v>126</v>
      </c>
      <c r="C71" t="s">
        <v>81</v>
      </c>
      <c r="D71" s="27" t="s">
        <v>47</v>
      </c>
      <c r="E71" s="43">
        <v>1</v>
      </c>
      <c r="F71" s="49"/>
      <c r="G71" s="49">
        <f t="shared" si="1"/>
        <v>0</v>
      </c>
    </row>
    <row r="72" spans="1:7" ht="15">
      <c r="A72" s="5" t="s">
        <v>132</v>
      </c>
      <c r="B72" s="15" t="s">
        <v>126</v>
      </c>
      <c r="C72" t="s">
        <v>82</v>
      </c>
      <c r="D72" s="27" t="s">
        <v>47</v>
      </c>
      <c r="E72" s="43">
        <v>1</v>
      </c>
      <c r="F72" s="49"/>
      <c r="G72" s="49">
        <f t="shared" si="1"/>
        <v>0</v>
      </c>
    </row>
    <row r="73" spans="1:7" ht="15">
      <c r="A73" s="5" t="s">
        <v>132</v>
      </c>
      <c r="B73" s="15" t="s">
        <v>126</v>
      </c>
      <c r="C73" t="s">
        <v>83</v>
      </c>
      <c r="D73" s="27" t="s">
        <v>47</v>
      </c>
      <c r="E73" s="43">
        <v>2</v>
      </c>
      <c r="F73" s="49"/>
      <c r="G73" s="49">
        <f t="shared" si="1"/>
        <v>0</v>
      </c>
    </row>
    <row r="74" spans="1:7" ht="15">
      <c r="A74" s="5" t="s">
        <v>132</v>
      </c>
      <c r="B74" s="15" t="s">
        <v>126</v>
      </c>
      <c r="C74" t="s">
        <v>56</v>
      </c>
      <c r="D74" s="27" t="s">
        <v>68</v>
      </c>
      <c r="E74" s="43">
        <v>4</v>
      </c>
      <c r="F74" s="49"/>
      <c r="G74" s="49">
        <f t="shared" si="1"/>
        <v>0</v>
      </c>
    </row>
    <row r="75" spans="1:7" ht="15">
      <c r="A75" s="5" t="s">
        <v>132</v>
      </c>
      <c r="B75" s="15" t="s">
        <v>126</v>
      </c>
      <c r="C75" t="s">
        <v>57</v>
      </c>
      <c r="D75" s="27" t="s">
        <v>68</v>
      </c>
      <c r="E75" s="43">
        <v>6</v>
      </c>
      <c r="F75" s="49"/>
      <c r="G75" s="49">
        <f t="shared" si="1"/>
        <v>0</v>
      </c>
    </row>
    <row r="76" spans="1:7" ht="15">
      <c r="A76" s="5" t="s">
        <v>123</v>
      </c>
      <c r="B76" s="15" t="s">
        <v>126</v>
      </c>
      <c r="C76" t="s">
        <v>76</v>
      </c>
      <c r="D76" s="27" t="s">
        <v>68</v>
      </c>
      <c r="E76" s="43">
        <v>2</v>
      </c>
      <c r="F76" s="49"/>
      <c r="G76" s="49">
        <f t="shared" si="1"/>
        <v>0</v>
      </c>
    </row>
    <row r="77" spans="1:7" ht="15">
      <c r="A77" s="5" t="s">
        <v>123</v>
      </c>
      <c r="B77" s="15" t="s">
        <v>126</v>
      </c>
      <c r="C77" t="s">
        <v>77</v>
      </c>
      <c r="D77" s="27" t="s">
        <v>68</v>
      </c>
      <c r="E77" s="43">
        <v>2</v>
      </c>
      <c r="F77" s="49"/>
      <c r="G77" s="49">
        <f t="shared" si="1"/>
        <v>0</v>
      </c>
    </row>
    <row r="78" spans="1:7" ht="15">
      <c r="A78" s="5" t="s">
        <v>123</v>
      </c>
      <c r="B78" s="15" t="s">
        <v>126</v>
      </c>
      <c r="C78" t="s">
        <v>78</v>
      </c>
      <c r="D78" s="27" t="s">
        <v>68</v>
      </c>
      <c r="E78" s="43">
        <v>6</v>
      </c>
      <c r="F78" s="49"/>
      <c r="G78" s="49">
        <f t="shared" si="1"/>
        <v>0</v>
      </c>
    </row>
    <row r="79" spans="1:7" ht="15">
      <c r="A79" s="5" t="s">
        <v>132</v>
      </c>
      <c r="B79" s="15" t="s">
        <v>126</v>
      </c>
      <c r="C79" t="s">
        <v>93</v>
      </c>
      <c r="D79" s="27" t="s">
        <v>47</v>
      </c>
      <c r="E79" s="43">
        <v>1</v>
      </c>
      <c r="F79" s="49"/>
      <c r="G79" s="49">
        <f t="shared" si="1"/>
        <v>0</v>
      </c>
    </row>
    <row r="80" spans="1:7" ht="15">
      <c r="A80" s="5" t="s">
        <v>132</v>
      </c>
      <c r="B80" s="15" t="s">
        <v>126</v>
      </c>
      <c r="C80" t="s">
        <v>94</v>
      </c>
      <c r="D80" s="27" t="s">
        <v>47</v>
      </c>
      <c r="E80" s="43">
        <v>2</v>
      </c>
      <c r="F80" s="49"/>
      <c r="G80" s="49">
        <f t="shared" si="1"/>
        <v>0</v>
      </c>
    </row>
    <row r="81" spans="1:7" ht="15">
      <c r="A81" s="5" t="s">
        <v>132</v>
      </c>
      <c r="B81" s="15" t="s">
        <v>126</v>
      </c>
      <c r="C81" t="s">
        <v>110</v>
      </c>
      <c r="D81" s="27" t="s">
        <v>47</v>
      </c>
      <c r="E81" s="43">
        <v>2</v>
      </c>
      <c r="F81" s="49"/>
      <c r="G81" s="49">
        <f t="shared" si="1"/>
        <v>0</v>
      </c>
    </row>
    <row r="82" spans="1:7" ht="15">
      <c r="A82" s="5" t="s">
        <v>132</v>
      </c>
      <c r="B82" s="15" t="s">
        <v>126</v>
      </c>
      <c r="C82" t="s">
        <v>61</v>
      </c>
      <c r="D82" s="27" t="s">
        <v>47</v>
      </c>
      <c r="E82" s="43">
        <v>2</v>
      </c>
      <c r="F82" s="49"/>
      <c r="G82" s="49">
        <f t="shared" si="1"/>
        <v>0</v>
      </c>
    </row>
    <row r="83" spans="1:7" ht="15">
      <c r="A83" s="5" t="s">
        <v>132</v>
      </c>
      <c r="B83" s="15" t="s">
        <v>126</v>
      </c>
      <c r="C83" t="s">
        <v>60</v>
      </c>
      <c r="D83" s="27" t="s">
        <v>47</v>
      </c>
      <c r="E83" s="43">
        <v>1</v>
      </c>
      <c r="F83" s="49"/>
      <c r="G83" s="49">
        <f t="shared" si="1"/>
        <v>0</v>
      </c>
    </row>
    <row r="84" spans="1:7" ht="15">
      <c r="A84" s="5" t="s">
        <v>123</v>
      </c>
      <c r="B84" s="15" t="s">
        <v>126</v>
      </c>
      <c r="C84" t="s">
        <v>44</v>
      </c>
      <c r="D84" s="27" t="s">
        <v>47</v>
      </c>
      <c r="E84" s="43">
        <v>2</v>
      </c>
      <c r="F84" s="49"/>
      <c r="G84" s="49">
        <f t="shared" si="1"/>
        <v>0</v>
      </c>
    </row>
    <row r="85" spans="1:7" ht="15">
      <c r="A85" s="5" t="s">
        <v>123</v>
      </c>
      <c r="B85" s="15" t="s">
        <v>126</v>
      </c>
      <c r="C85" t="s">
        <v>107</v>
      </c>
      <c r="D85" s="27" t="s">
        <v>47</v>
      </c>
      <c r="E85" s="43">
        <v>1</v>
      </c>
      <c r="F85" s="49"/>
      <c r="G85" s="49">
        <f t="shared" si="1"/>
        <v>0</v>
      </c>
    </row>
    <row r="86" spans="1:7" ht="15">
      <c r="A86" s="5" t="s">
        <v>132</v>
      </c>
      <c r="B86" s="15" t="s">
        <v>126</v>
      </c>
      <c r="C86" t="s">
        <v>63</v>
      </c>
      <c r="D86" s="27" t="s">
        <v>47</v>
      </c>
      <c r="E86" s="43">
        <v>1</v>
      </c>
      <c r="F86" s="49"/>
      <c r="G86" s="49">
        <f t="shared" si="1"/>
        <v>0</v>
      </c>
    </row>
    <row r="87" spans="1:7" ht="15">
      <c r="A87" s="5" t="s">
        <v>132</v>
      </c>
      <c r="B87" s="15" t="s">
        <v>126</v>
      </c>
      <c r="C87" t="s">
        <v>64</v>
      </c>
      <c r="D87" s="27" t="s">
        <v>47</v>
      </c>
      <c r="E87" s="43">
        <v>1</v>
      </c>
      <c r="F87" s="49"/>
      <c r="G87" s="49">
        <f t="shared" si="1"/>
        <v>0</v>
      </c>
    </row>
    <row r="88" spans="1:7" ht="15">
      <c r="A88" s="5" t="s">
        <v>132</v>
      </c>
      <c r="B88" s="15" t="s">
        <v>126</v>
      </c>
      <c r="C88" t="s">
        <v>62</v>
      </c>
      <c r="D88" s="27" t="s">
        <v>47</v>
      </c>
      <c r="E88" s="43">
        <v>3</v>
      </c>
      <c r="F88" s="49"/>
      <c r="G88" s="49">
        <f t="shared" si="1"/>
        <v>0</v>
      </c>
    </row>
    <row r="89" spans="1:7" ht="15">
      <c r="A89" s="5" t="s">
        <v>123</v>
      </c>
      <c r="B89" s="15" t="s">
        <v>126</v>
      </c>
      <c r="C89" t="s">
        <v>120</v>
      </c>
      <c r="D89" s="27" t="s">
        <v>47</v>
      </c>
      <c r="E89" s="43">
        <v>1</v>
      </c>
      <c r="F89" s="49"/>
      <c r="G89" s="49">
        <f t="shared" si="1"/>
        <v>0</v>
      </c>
    </row>
    <row r="90" spans="1:7" ht="15">
      <c r="A90" s="5" t="s">
        <v>123</v>
      </c>
      <c r="B90" s="15" t="s">
        <v>126</v>
      </c>
      <c r="C90" t="s">
        <v>121</v>
      </c>
      <c r="D90" s="27" t="s">
        <v>47</v>
      </c>
      <c r="E90" s="43">
        <v>1</v>
      </c>
      <c r="F90" s="49"/>
      <c r="G90" s="49">
        <f t="shared" si="1"/>
        <v>0</v>
      </c>
    </row>
    <row r="91" spans="1:7" ht="15">
      <c r="A91" s="5" t="s">
        <v>123</v>
      </c>
      <c r="B91" s="15" t="s">
        <v>126</v>
      </c>
      <c r="C91" t="s">
        <v>119</v>
      </c>
      <c r="D91" s="27" t="s">
        <v>47</v>
      </c>
      <c r="E91" s="43">
        <v>2</v>
      </c>
      <c r="F91" s="49"/>
      <c r="G91" s="49">
        <f t="shared" si="1"/>
        <v>0</v>
      </c>
    </row>
    <row r="92" spans="1:7" ht="15">
      <c r="A92" s="5" t="s">
        <v>125</v>
      </c>
      <c r="B92" s="15" t="s">
        <v>126</v>
      </c>
      <c r="C92" t="s">
        <v>42</v>
      </c>
      <c r="D92" s="27" t="s">
        <v>47</v>
      </c>
      <c r="E92" s="43">
        <v>1</v>
      </c>
      <c r="F92" s="49"/>
      <c r="G92" s="49">
        <f t="shared" si="1"/>
        <v>0</v>
      </c>
    </row>
    <row r="93" spans="1:7" ht="15">
      <c r="A93" s="5" t="s">
        <v>125</v>
      </c>
      <c r="B93" s="15" t="s">
        <v>126</v>
      </c>
      <c r="C93" t="s">
        <v>43</v>
      </c>
      <c r="D93" s="27" t="s">
        <v>47</v>
      </c>
      <c r="E93" s="43">
        <v>1</v>
      </c>
      <c r="F93" s="49"/>
      <c r="G93" s="49">
        <f t="shared" si="1"/>
        <v>0</v>
      </c>
    </row>
    <row r="94" spans="1:7" ht="15">
      <c r="A94" s="5" t="s">
        <v>125</v>
      </c>
      <c r="B94" s="15" t="s">
        <v>126</v>
      </c>
      <c r="C94" t="s">
        <v>41</v>
      </c>
      <c r="D94" s="27" t="s">
        <v>47</v>
      </c>
      <c r="E94" s="43">
        <v>2</v>
      </c>
      <c r="F94" s="49"/>
      <c r="G94" s="49">
        <f t="shared" si="1"/>
        <v>0</v>
      </c>
    </row>
    <row r="95" spans="1:7" ht="15">
      <c r="A95" s="5" t="s">
        <v>124</v>
      </c>
      <c r="B95" s="15" t="s">
        <v>126</v>
      </c>
      <c r="C95" t="s">
        <v>113</v>
      </c>
      <c r="D95" s="27" t="s">
        <v>47</v>
      </c>
      <c r="E95" s="43">
        <v>1</v>
      </c>
      <c r="F95" s="49"/>
      <c r="G95" s="49">
        <f t="shared" si="1"/>
        <v>0</v>
      </c>
    </row>
    <row r="96" spans="1:7" ht="15">
      <c r="A96" s="5" t="s">
        <v>132</v>
      </c>
      <c r="B96" s="15" t="s">
        <v>126</v>
      </c>
      <c r="C96" t="s">
        <v>98</v>
      </c>
      <c r="D96" s="27" t="s">
        <v>68</v>
      </c>
      <c r="E96" s="43">
        <v>10</v>
      </c>
      <c r="F96" s="49"/>
      <c r="G96" s="49">
        <f t="shared" si="1"/>
        <v>0</v>
      </c>
    </row>
    <row r="97" spans="1:7" ht="15">
      <c r="A97" s="5" t="s">
        <v>132</v>
      </c>
      <c r="B97" s="15" t="s">
        <v>126</v>
      </c>
      <c r="C97" t="s">
        <v>84</v>
      </c>
      <c r="D97" s="27" t="s">
        <v>68</v>
      </c>
      <c r="E97" s="43">
        <v>10</v>
      </c>
      <c r="F97" s="49"/>
      <c r="G97" s="49">
        <f t="shared" si="1"/>
        <v>0</v>
      </c>
    </row>
    <row r="98" spans="1:7" ht="14.25">
      <c r="A98" s="5"/>
      <c r="B98" s="14"/>
      <c r="C98" t="s">
        <v>18</v>
      </c>
      <c r="D98" s="27" t="s">
        <v>72</v>
      </c>
      <c r="E98" s="39">
        <v>722</v>
      </c>
      <c r="F98" s="49"/>
      <c r="G98" s="49">
        <f>SUM(G70:G97)</f>
        <v>0</v>
      </c>
    </row>
    <row r="99" spans="1:7" ht="15">
      <c r="A99" s="5">
        <v>724</v>
      </c>
      <c r="B99" s="14"/>
      <c r="C99" s="23" t="s">
        <v>86</v>
      </c>
      <c r="D99" s="27"/>
      <c r="E99" s="39">
        <v>724</v>
      </c>
      <c r="F99" s="49"/>
      <c r="G99" s="49"/>
    </row>
    <row r="100" spans="1:7" ht="15">
      <c r="A100" s="5" t="s">
        <v>131</v>
      </c>
      <c r="B100" s="15" t="s">
        <v>126</v>
      </c>
      <c r="C100" t="s">
        <v>59</v>
      </c>
      <c r="D100" s="27" t="s">
        <v>47</v>
      </c>
      <c r="E100" s="43">
        <v>1</v>
      </c>
      <c r="F100" s="49"/>
      <c r="G100" s="49">
        <f>F100*E100</f>
        <v>0</v>
      </c>
    </row>
    <row r="101" spans="1:7" ht="15">
      <c r="A101" s="5" t="s">
        <v>123</v>
      </c>
      <c r="B101" s="15" t="s">
        <v>126</v>
      </c>
      <c r="C101" t="s">
        <v>28</v>
      </c>
      <c r="D101" s="27" t="s">
        <v>47</v>
      </c>
      <c r="E101" s="43">
        <v>1</v>
      </c>
      <c r="F101" s="49"/>
      <c r="G101" s="49">
        <f>F101*E101</f>
        <v>0</v>
      </c>
    </row>
    <row r="102" spans="1:7" ht="15">
      <c r="A102" s="5" t="s">
        <v>123</v>
      </c>
      <c r="B102" s="15" t="s">
        <v>126</v>
      </c>
      <c r="C102" t="s">
        <v>97</v>
      </c>
      <c r="D102" s="27" t="s">
        <v>47</v>
      </c>
      <c r="E102" s="43">
        <v>1</v>
      </c>
      <c r="F102" s="49"/>
      <c r="G102" s="49">
        <f>F102*E102</f>
        <v>0</v>
      </c>
    </row>
    <row r="103" spans="1:7" ht="15">
      <c r="A103" s="5" t="s">
        <v>123</v>
      </c>
      <c r="B103" s="15" t="s">
        <v>126</v>
      </c>
      <c r="C103" t="s">
        <v>26</v>
      </c>
      <c r="D103" s="27" t="s">
        <v>47</v>
      </c>
      <c r="E103" s="43">
        <v>1</v>
      </c>
      <c r="F103" s="49"/>
      <c r="G103" s="49">
        <f>F103*E103</f>
        <v>0</v>
      </c>
    </row>
    <row r="104" spans="1:7" ht="15">
      <c r="A104" s="5" t="s">
        <v>131</v>
      </c>
      <c r="B104" s="15" t="s">
        <v>126</v>
      </c>
      <c r="C104" t="s">
        <v>66</v>
      </c>
      <c r="D104" s="27" t="s">
        <v>47</v>
      </c>
      <c r="E104" s="43">
        <v>1</v>
      </c>
      <c r="F104" s="49"/>
      <c r="G104" s="49">
        <f>F104*E104</f>
        <v>0</v>
      </c>
    </row>
    <row r="105" spans="1:7" ht="14.25">
      <c r="A105" s="5"/>
      <c r="B105" s="14"/>
      <c r="C105" t="s">
        <v>9</v>
      </c>
      <c r="D105" s="27" t="s">
        <v>72</v>
      </c>
      <c r="E105" s="39">
        <v>724</v>
      </c>
      <c r="F105" s="49"/>
      <c r="G105" s="49">
        <f>SUM(G100:G104)</f>
        <v>0</v>
      </c>
    </row>
    <row r="106" spans="1:7" ht="15">
      <c r="A106" s="5">
        <v>725</v>
      </c>
      <c r="B106" s="14"/>
      <c r="C106" s="23" t="s">
        <v>88</v>
      </c>
      <c r="D106" s="27"/>
      <c r="E106" s="39">
        <v>725</v>
      </c>
      <c r="F106" s="49"/>
      <c r="G106" s="49"/>
    </row>
    <row r="107" spans="1:7" ht="15">
      <c r="A107" s="5" t="s">
        <v>134</v>
      </c>
      <c r="B107" s="15" t="s">
        <v>126</v>
      </c>
      <c r="C107" t="s">
        <v>53</v>
      </c>
      <c r="D107" s="27" t="s">
        <v>47</v>
      </c>
      <c r="E107" s="43">
        <v>1</v>
      </c>
      <c r="F107" s="49"/>
      <c r="G107" s="49">
        <f>F107*E107</f>
        <v>0</v>
      </c>
    </row>
    <row r="108" spans="1:7" ht="15">
      <c r="A108" s="5" t="s">
        <v>123</v>
      </c>
      <c r="B108" s="15" t="s">
        <v>126</v>
      </c>
      <c r="C108" t="s">
        <v>2</v>
      </c>
      <c r="D108" s="27" t="s">
        <v>47</v>
      </c>
      <c r="E108" s="43">
        <v>1</v>
      </c>
      <c r="F108" s="49"/>
      <c r="G108" s="49">
        <f>F108*E108</f>
        <v>0</v>
      </c>
    </row>
    <row r="109" spans="1:7" ht="15">
      <c r="A109" s="5" t="s">
        <v>134</v>
      </c>
      <c r="B109" s="15" t="s">
        <v>126</v>
      </c>
      <c r="C109" t="s">
        <v>65</v>
      </c>
      <c r="D109" s="27" t="s">
        <v>47</v>
      </c>
      <c r="E109" s="43">
        <v>5</v>
      </c>
      <c r="F109" s="49"/>
      <c r="G109" s="49">
        <f>F109*E109</f>
        <v>0</v>
      </c>
    </row>
    <row r="110" spans="1:7" ht="15">
      <c r="A110" s="5" t="s">
        <v>123</v>
      </c>
      <c r="B110" s="15" t="s">
        <v>126</v>
      </c>
      <c r="C110" t="s">
        <v>32</v>
      </c>
      <c r="D110" s="27" t="s">
        <v>47</v>
      </c>
      <c r="E110" s="43">
        <v>4</v>
      </c>
      <c r="F110" s="49"/>
      <c r="G110" s="49">
        <f>F110*E110</f>
        <v>0</v>
      </c>
    </row>
    <row r="111" spans="1:7" ht="15">
      <c r="A111" s="5" t="s">
        <v>123</v>
      </c>
      <c r="B111" s="15" t="s">
        <v>126</v>
      </c>
      <c r="C111" t="s">
        <v>31</v>
      </c>
      <c r="D111" s="27" t="s">
        <v>47</v>
      </c>
      <c r="E111" s="43">
        <v>1</v>
      </c>
      <c r="F111" s="49"/>
      <c r="G111" s="49">
        <f>F111*E111</f>
        <v>0</v>
      </c>
    </row>
    <row r="112" spans="1:7" ht="14.25">
      <c r="A112" s="5"/>
      <c r="B112" s="14"/>
      <c r="C112" t="s">
        <v>11</v>
      </c>
      <c r="D112" s="27" t="s">
        <v>72</v>
      </c>
      <c r="E112" s="39">
        <v>725</v>
      </c>
      <c r="F112" s="49"/>
      <c r="G112" s="49">
        <f>SUM(G107:G111)</f>
        <v>0</v>
      </c>
    </row>
    <row r="113" spans="1:7" ht="15">
      <c r="A113" s="5">
        <v>713</v>
      </c>
      <c r="B113" s="14"/>
      <c r="C113" s="23" t="s">
        <v>87</v>
      </c>
      <c r="D113" s="27"/>
      <c r="E113" s="39">
        <v>713</v>
      </c>
      <c r="F113" s="49"/>
      <c r="G113" s="49"/>
    </row>
    <row r="114" spans="1:7" ht="15">
      <c r="A114" s="5" t="s">
        <v>135</v>
      </c>
      <c r="B114" s="15" t="s">
        <v>126</v>
      </c>
      <c r="C114" t="s">
        <v>54</v>
      </c>
      <c r="D114" s="27" t="s">
        <v>68</v>
      </c>
      <c r="E114" s="43">
        <v>4</v>
      </c>
      <c r="F114" s="49"/>
      <c r="G114" s="49">
        <f t="shared" ref="G114:G121" si="2">F114*E114</f>
        <v>0</v>
      </c>
    </row>
    <row r="115" spans="1:7" ht="15">
      <c r="A115" s="5" t="s">
        <v>135</v>
      </c>
      <c r="B115" s="15" t="s">
        <v>126</v>
      </c>
      <c r="C115" t="s">
        <v>55</v>
      </c>
      <c r="D115" s="27" t="s">
        <v>68</v>
      </c>
      <c r="E115" s="43">
        <v>6</v>
      </c>
      <c r="F115" s="49"/>
      <c r="G115" s="49">
        <f t="shared" si="2"/>
        <v>0</v>
      </c>
    </row>
    <row r="116" spans="1:7" ht="15">
      <c r="A116" s="5" t="s">
        <v>130</v>
      </c>
      <c r="B116" s="15" t="s">
        <v>126</v>
      </c>
      <c r="C116" t="s">
        <v>37</v>
      </c>
      <c r="D116" s="27" t="s">
        <v>68</v>
      </c>
      <c r="E116" s="43">
        <v>2</v>
      </c>
      <c r="F116" s="49"/>
      <c r="G116" s="49">
        <f t="shared" si="2"/>
        <v>0</v>
      </c>
    </row>
    <row r="117" spans="1:7" ht="15">
      <c r="A117" s="5" t="s">
        <v>130</v>
      </c>
      <c r="B117" s="15" t="s">
        <v>126</v>
      </c>
      <c r="C117" t="s">
        <v>40</v>
      </c>
      <c r="D117" s="27" t="s">
        <v>68</v>
      </c>
      <c r="E117" s="43">
        <v>3</v>
      </c>
      <c r="F117" s="49"/>
      <c r="G117" s="49">
        <f t="shared" si="2"/>
        <v>0</v>
      </c>
    </row>
    <row r="118" spans="1:7" ht="15">
      <c r="A118" s="5" t="s">
        <v>130</v>
      </c>
      <c r="B118" s="15" t="s">
        <v>126</v>
      </c>
      <c r="C118" t="s">
        <v>38</v>
      </c>
      <c r="D118" s="27" t="s">
        <v>68</v>
      </c>
      <c r="E118" s="43">
        <v>2</v>
      </c>
      <c r="F118" s="49"/>
      <c r="G118" s="49">
        <f t="shared" si="2"/>
        <v>0</v>
      </c>
    </row>
    <row r="119" spans="1:7" ht="15">
      <c r="A119" s="5" t="s">
        <v>130</v>
      </c>
      <c r="B119" s="15" t="s">
        <v>126</v>
      </c>
      <c r="C119" t="s">
        <v>39</v>
      </c>
      <c r="D119" s="27" t="s">
        <v>68</v>
      </c>
      <c r="E119" s="43">
        <v>3</v>
      </c>
      <c r="F119" s="49"/>
      <c r="G119" s="49">
        <f t="shared" si="2"/>
        <v>0</v>
      </c>
    </row>
    <row r="120" spans="1:7" ht="15">
      <c r="A120" s="5" t="s">
        <v>130</v>
      </c>
      <c r="B120" s="15" t="s">
        <v>126</v>
      </c>
      <c r="C120" t="s">
        <v>90</v>
      </c>
      <c r="D120" s="27" t="s">
        <v>47</v>
      </c>
      <c r="E120" s="43">
        <v>1</v>
      </c>
      <c r="F120" s="49"/>
      <c r="G120" s="49">
        <f t="shared" si="2"/>
        <v>0</v>
      </c>
    </row>
    <row r="121" spans="1:7" ht="15">
      <c r="A121" s="5" t="s">
        <v>130</v>
      </c>
      <c r="B121" s="15" t="s">
        <v>126</v>
      </c>
      <c r="C121" t="s">
        <v>96</v>
      </c>
      <c r="D121" s="27" t="s">
        <v>47</v>
      </c>
      <c r="E121" s="43">
        <v>33.333333333333336</v>
      </c>
      <c r="F121" s="49"/>
      <c r="G121" s="49">
        <f t="shared" si="2"/>
        <v>0</v>
      </c>
    </row>
    <row r="122" spans="1:7" ht="14.25">
      <c r="A122" s="5"/>
      <c r="B122" s="14"/>
      <c r="C122" t="s">
        <v>10</v>
      </c>
      <c r="D122" s="27" t="s">
        <v>72</v>
      </c>
      <c r="E122" s="39">
        <v>713</v>
      </c>
      <c r="F122" s="49"/>
      <c r="G122" s="49">
        <f>SUM(G114:G121)</f>
        <v>0</v>
      </c>
    </row>
    <row r="123" spans="1:7" ht="15">
      <c r="A123" s="5">
        <v>767</v>
      </c>
      <c r="B123" s="14"/>
      <c r="C123" s="23" t="s">
        <v>85</v>
      </c>
      <c r="D123" s="27"/>
      <c r="E123" s="39">
        <v>767</v>
      </c>
      <c r="F123" s="49"/>
      <c r="G123" s="49"/>
    </row>
    <row r="124" spans="1:7" ht="15">
      <c r="A124" s="5" t="s">
        <v>128</v>
      </c>
      <c r="B124" s="15" t="s">
        <v>126</v>
      </c>
      <c r="C124" t="s">
        <v>52</v>
      </c>
      <c r="D124" s="27" t="s">
        <v>45</v>
      </c>
      <c r="E124" s="43">
        <v>8.8000000000000007</v>
      </c>
      <c r="F124" s="49"/>
      <c r="G124" s="49">
        <f>F124*E124</f>
        <v>0</v>
      </c>
    </row>
    <row r="125" spans="1:7" ht="15">
      <c r="A125" s="5" t="s">
        <v>122</v>
      </c>
      <c r="B125" s="15" t="s">
        <v>126</v>
      </c>
      <c r="C125" t="s">
        <v>70</v>
      </c>
      <c r="D125" s="27" t="s">
        <v>47</v>
      </c>
      <c r="E125" s="43">
        <v>5</v>
      </c>
      <c r="F125" s="49"/>
      <c r="G125" s="49">
        <f>F125*E125</f>
        <v>0</v>
      </c>
    </row>
    <row r="126" spans="1:7" ht="15">
      <c r="A126" s="5" t="s">
        <v>122</v>
      </c>
      <c r="B126" s="15" t="s">
        <v>126</v>
      </c>
      <c r="C126" t="s">
        <v>71</v>
      </c>
      <c r="D126" s="27" t="s">
        <v>47</v>
      </c>
      <c r="E126" s="43">
        <v>17</v>
      </c>
      <c r="F126" s="49"/>
      <c r="G126" s="49">
        <f>F126*E126</f>
        <v>0</v>
      </c>
    </row>
    <row r="127" spans="1:7" ht="15">
      <c r="A127" s="5" t="s">
        <v>122</v>
      </c>
      <c r="B127" s="15" t="s">
        <v>126</v>
      </c>
      <c r="C127" t="s">
        <v>114</v>
      </c>
      <c r="D127" s="27" t="s">
        <v>47</v>
      </c>
      <c r="E127" s="43">
        <v>22</v>
      </c>
      <c r="F127" s="49"/>
      <c r="G127" s="49">
        <f>F127*E127</f>
        <v>0</v>
      </c>
    </row>
    <row r="128" spans="1:7" ht="14.25">
      <c r="A128" s="5"/>
      <c r="B128" s="14"/>
      <c r="C128" t="s">
        <v>6</v>
      </c>
      <c r="D128" s="27" t="s">
        <v>72</v>
      </c>
      <c r="E128" s="39">
        <v>767</v>
      </c>
      <c r="F128" s="49"/>
      <c r="G128" s="49">
        <f>SUM(G124:G127)</f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Barbucha</cp:lastModifiedBy>
  <dcterms:created xsi:type="dcterms:W3CDTF">2019-04-12T17:34:39Z</dcterms:created>
  <dcterms:modified xsi:type="dcterms:W3CDTF">2019-04-12T17:34:39Z</dcterms:modified>
</cp:coreProperties>
</file>